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1. Bảng tính loại cây trồng\1. Tính đơn giá bồi thường\5. Cây ca cao\"/>
    </mc:Choice>
  </mc:AlternateContent>
  <bookViews>
    <workbookView xWindow="-105" yWindow="-105" windowWidth="19425" windowHeight="10305" firstSheet="2" activeTab="2"/>
  </bookViews>
  <sheets>
    <sheet name="Sheet1" sheetId="1" state="hidden" r:id="rId1"/>
    <sheet name="Sheet2" sheetId="2" state="hidden" r:id="rId2"/>
    <sheet name="Bưởi" sheetId="9" r:id="rId3"/>
    <sheet name="Sheet8" sheetId="10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6" i="9" l="1"/>
  <c r="C95" i="9"/>
  <c r="C106" i="9"/>
  <c r="C99" i="9"/>
  <c r="E100" i="9"/>
  <c r="C100" i="9"/>
  <c r="F9" i="9"/>
  <c r="C102" i="9"/>
  <c r="C82" i="9" l="1"/>
  <c r="C69" i="9" l="1"/>
  <c r="C92" i="9"/>
  <c r="C79" i="9"/>
  <c r="C53" i="9"/>
  <c r="C55" i="9" l="1"/>
  <c r="F69" i="9" l="1"/>
  <c r="F58" i="9"/>
  <c r="C91" i="9" l="1"/>
  <c r="C90" i="9"/>
  <c r="C89" i="9"/>
  <c r="C88" i="9"/>
  <c r="C87" i="9"/>
  <c r="C86" i="9"/>
  <c r="C85" i="9"/>
  <c r="C84" i="9"/>
  <c r="C80" i="9"/>
  <c r="C81" i="9"/>
  <c r="C83" i="9"/>
  <c r="C68" i="9"/>
  <c r="D68" i="9"/>
  <c r="E68" i="9"/>
  <c r="F68" i="9"/>
  <c r="D69" i="9"/>
  <c r="E69" i="9"/>
  <c r="D54" i="9"/>
  <c r="E54" i="9"/>
  <c r="F54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C59" i="9"/>
  <c r="D59" i="9"/>
  <c r="E59" i="9"/>
  <c r="F59" i="9"/>
  <c r="C60" i="9"/>
  <c r="D60" i="9"/>
  <c r="E60" i="9"/>
  <c r="F60" i="9"/>
  <c r="C61" i="9"/>
  <c r="D61" i="9"/>
  <c r="E61" i="9"/>
  <c r="F61" i="9"/>
  <c r="D62" i="9"/>
  <c r="F62" i="9"/>
  <c r="C63" i="9"/>
  <c r="D63" i="9"/>
  <c r="E63" i="9"/>
  <c r="F63" i="9"/>
  <c r="D65" i="9"/>
  <c r="E65" i="9"/>
  <c r="F65" i="9"/>
  <c r="C66" i="9"/>
  <c r="D66" i="9"/>
  <c r="E66" i="9"/>
  <c r="F66" i="9"/>
  <c r="C67" i="9"/>
  <c r="D67" i="9"/>
  <c r="E67" i="9"/>
  <c r="F67" i="9"/>
  <c r="F70" i="9"/>
  <c r="D53" i="9"/>
  <c r="E53" i="9"/>
  <c r="F53" i="9"/>
  <c r="J15" i="9"/>
  <c r="J31" i="9"/>
  <c r="C93" i="9" l="1"/>
  <c r="F64" i="9"/>
  <c r="F71" i="9" s="1"/>
  <c r="E62" i="9"/>
  <c r="C103" i="9" l="1"/>
  <c r="C104" i="9" s="1"/>
  <c r="E64" i="9"/>
  <c r="E71" i="9" s="1"/>
  <c r="D64" i="9"/>
  <c r="D71" i="9" s="1"/>
  <c r="D75" i="9" s="1"/>
  <c r="C64" i="9"/>
  <c r="C62" i="9"/>
  <c r="C65" i="9"/>
  <c r="E75" i="9" l="1"/>
  <c r="J32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4" i="9"/>
  <c r="C71" i="9" s="1"/>
  <c r="C72" i="9" s="1"/>
  <c r="D72" i="9" l="1"/>
  <c r="D73" i="9" s="1"/>
  <c r="C73" i="9"/>
  <c r="J16" i="9"/>
  <c r="J33" i="9" s="1"/>
  <c r="E72" i="9" l="1"/>
  <c r="C94" i="9" s="1"/>
  <c r="E73" i="9" l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C105" i="9" l="1"/>
  <c r="G13" i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<sst xmlns="http://schemas.openxmlformats.org/spreadsheetml/2006/main" count="283" uniqueCount="131">
  <si>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</si>
  <si>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</si>
  <si>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</si>
  <si>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</si>
  <si>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</si>
  <si>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</si>
  <si>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</si>
  <si>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</si>
  <si>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</si>
  <si>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</si>
  <si>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</si>
  <si>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</si>
  <si>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</si>
  <si>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</si>
  <si>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</si>
  <si>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</si>
  <si>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</si>
  <si>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</si>
  <si>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</si>
  <si>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</si>
  <si>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</si>
  <si>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</si>
  <si>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</si>
  <si>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</si>
  <si>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</si>
  <si>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</si>
  <si>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</si>
  <si>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</si>
  <si>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</si>
  <si>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</si>
  <si>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</si>
  <si>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</si>
  <si>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</si>
  <si>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</si>
  <si>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</si>
  <si>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</si>
  <si>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</si>
  <si>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</si>
  <si>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</si>
  <si>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</si>
  <si>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</si>
  <si>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</si>
  <si>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</si>
  <si>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</si>
  <si>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</si>
  <si>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</si>
  <si>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</si>
  <si>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</si>
  <si>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</si>
  <si>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</si>
  <si>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</si>
  <si>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</si>
  <si>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</si>
  <si>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</si>
  <si>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</si>
  <si>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</si>
  <si>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</si>
  <si>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</si>
  <si>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</si>
  <si>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</si>
  <si>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</si>
  <si>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</si>
  <si>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</si>
  <si>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</si>
  <si>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</si>
  <si>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</si>
  <si>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</si>
  <si>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</si>
  <si>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</si>
  <si>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</si>
  <si>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</si>
  <si>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</si>
  <si>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</si>
  <si>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</si>
  <si>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</si>
  <si>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</si>
  <si>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</si>
  <si>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</si>
  <si>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</si>
  <si>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</si>
  <si>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</si>
  <si>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</si>
  <si>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</si>
  <si>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</si>
  <si>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</si>
  <si>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</si>
  <si>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</si>
  <si>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</si>
  <si>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</si>
  <si>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</si>
  <si>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</si>
  <si>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</si>
  <si>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</si>
  <si>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</si>
  <si>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</si>
  <si>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</si>
  <si>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</si>
  <si>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</si>
  <si>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</si>
  <si>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</si>
  <si>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</si>
  <si>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</si>
  <si>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</si>
  <si>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</si>
  <si>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</si>
  <si>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</si>
  <si>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</si>
  <si>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</si>
  <si>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</si>
  <si>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</si>
  <si>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</si>
  <si>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</si>
  <si>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>nâng suất bình quân (tấn/ha/năm)</t>
  </si>
  <si>
    <t>tấn</t>
  </si>
  <si>
    <t>đồng</t>
  </si>
  <si>
    <t>Năm 4 trở đi</t>
  </si>
  <si>
    <t>đơn giá</t>
  </si>
  <si>
    <t>đơn giá tích lũy</t>
  </si>
  <si>
    <t>Gía  (đồng/kg)</t>
  </si>
  <si>
    <t>Thuốc BVTV Sinh học</t>
  </si>
  <si>
    <t>Thuốc BVTV Hóa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</si>
  <si>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</si>
  <si>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kg/lit</t>
  </si>
  <si>
    <t>kg/lít</t>
  </si>
  <si>
    <t>Thuốc BVTV sinh học</t>
  </si>
  <si>
    <t>Thuốc BVTV hóa học</t>
  </si>
  <si>
    <t>Nấm đối kháng Trichoderma sp.</t>
  </si>
  <si>
    <t>Lợi nhuận/cây</t>
  </si>
  <si>
    <t xml:space="preserve">đơn giá </t>
  </si>
  <si>
    <t>BẢNG THÔNG SỐ VÀ PHÂN TÍCH TÀI CHÍNH CÂY CA CAO</t>
  </si>
  <si>
    <t>TÍNH RA KG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</si>
</sst>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7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Border="1" applyAlignment="1">
      <alignment horizontal="right" vertical="center" wrapText="1"/>
    </xf>
    <xf numFmtId="166" fontId="5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Border="1" applyAlignment="1">
      <alignment horizontal="right" vertical="center" wrapText="1"/>
    </xf>
    <xf numFmtId="166" fontId="5" fillId="0" borderId="9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166" fontId="6" fillId="0" borderId="4" xfId="0" applyNumberFormat="1" applyFont="1" applyBorder="1"/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6" fontId="11" fillId="0" borderId="8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Border="1" applyAlignment="1">
      <alignment horizontal="center"/>
    </xf>
    <xf numFmtId="166" fontId="5" fillId="0" borderId="13" xfId="0" applyNumberFormat="1" applyFont="1" applyBorder="1"/>
    <xf numFmtId="166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4" fontId="16" fillId="0" borderId="8" xfId="1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0" fillId="0" borderId="8" xfId="0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8" fontId="16" fillId="0" borderId="9" xfId="1" applyNumberFormat="1" applyFont="1" applyBorder="1"/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8" fontId="16" fillId="0" borderId="13" xfId="1" applyNumberFormat="1" applyFont="1" applyBorder="1"/>
    <xf numFmtId="168" fontId="0" fillId="0" borderId="0" xfId="1" applyNumberFormat="1" applyFont="1" applyAlignment="1">
      <alignment vertical="center"/>
    </xf>
    <xf numFmtId="4" fontId="15" fillId="0" borderId="0" xfId="1" applyNumberFormat="1" applyFont="1" applyAlignment="1"/>
    <xf numFmtId="3" fontId="16" fillId="0" borderId="0" xfId="0" applyNumberFormat="1" applyFont="1" applyAlignment="1">
      <alignment horizontal="center" vertical="center"/>
    </xf>
    <xf numFmtId="3" fontId="18" fillId="0" borderId="0" xfId="0" applyNumberFormat="1" applyFont="1"/>
    <xf numFmtId="3" fontId="15" fillId="0" borderId="0" xfId="0" applyNumberFormat="1" applyFont="1"/>
    <xf numFmtId="3" fontId="0" fillId="2" borderId="0" xfId="0" applyNumberFormat="1" applyFill="1"/>
    <xf numFmtId="0" fontId="17" fillId="0" borderId="4" xfId="0" applyFont="1" applyBorder="1" applyAlignment="1">
      <alignment horizontal="center" vertical="center" wrapText="1"/>
    </xf>
    <xf numFmtId="0" fontId="17" fillId="0" borderId="0" xfId="0" applyFont="1"/>
    <xf numFmtId="169" fontId="16" fillId="0" borderId="4" xfId="1" applyNumberFormat="1" applyFont="1" applyBorder="1" applyAlignment="1">
      <alignment horizontal="right"/>
    </xf>
    <xf numFmtId="0" fontId="16" fillId="0" borderId="0" xfId="0" applyFont="1" applyFill="1" applyBorder="1" applyAlignment="1">
      <alignment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65" t="s">
        <v>0</v>
      </c>
      <c r="B7" s="165" t="s">
        <v>1</v>
      </c>
      <c r="C7" s="165" t="s">
        <v>2</v>
      </c>
      <c r="D7" s="167" t="s">
        <v>86</v>
      </c>
      <c r="E7" s="161" t="s">
        <v>3</v>
      </c>
      <c r="F7" s="161"/>
      <c r="G7" s="161"/>
      <c r="H7" t="s">
        <v>87</v>
      </c>
    </row>
    <row r="8" spans="1:8" ht="16.5" x14ac:dyDescent="0.25">
      <c r="A8" s="166"/>
      <c r="B8" s="166"/>
      <c r="C8" s="166"/>
      <c r="D8" s="168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38">
        <v>555</v>
      </c>
      <c r="E10" s="76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38">
        <v>5</v>
      </c>
      <c r="E11" s="76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6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38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39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38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38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3">
        <v>5</v>
      </c>
    </row>
    <row r="20" spans="1:8" ht="16.5" x14ac:dyDescent="0.25">
      <c r="A20" s="162" t="s">
        <v>25</v>
      </c>
      <c r="B20" s="163"/>
      <c r="C20" s="164"/>
      <c r="D20" s="32"/>
      <c r="E20" s="32"/>
      <c r="F20" s="33"/>
      <c r="G20" s="34">
        <f>SUM(G10:G19)</f>
        <v>7878345.4391304348</v>
      </c>
    </row>
    <row r="22" spans="1:8" s="52" customFormat="1" ht="27" customHeight="1" x14ac:dyDescent="0.25">
      <c r="A22" s="47">
        <v>2</v>
      </c>
      <c r="B22" s="48" t="s">
        <v>26</v>
      </c>
      <c r="C22" s="47"/>
      <c r="D22" s="49"/>
      <c r="E22" s="49"/>
      <c r="F22" s="50"/>
      <c r="G22" s="51"/>
    </row>
    <row r="23" spans="1:8" ht="15.75" x14ac:dyDescent="0.25">
      <c r="A23" s="165" t="s">
        <v>0</v>
      </c>
      <c r="B23" s="165" t="s">
        <v>1</v>
      </c>
      <c r="C23" s="165" t="s">
        <v>2</v>
      </c>
      <c r="D23" s="165" t="s">
        <v>27</v>
      </c>
      <c r="E23" s="161" t="s">
        <v>28</v>
      </c>
      <c r="F23" s="161"/>
      <c r="G23" s="161"/>
    </row>
    <row r="24" spans="1:8" ht="15.75" x14ac:dyDescent="0.25">
      <c r="A24" s="166"/>
      <c r="B24" s="166"/>
      <c r="C24" s="166"/>
      <c r="D24" s="166"/>
      <c r="E24" s="5" t="s">
        <v>29</v>
      </c>
      <c r="F24" s="6" t="s">
        <v>30</v>
      </c>
      <c r="G24" s="5" t="s">
        <v>31</v>
      </c>
    </row>
    <row r="25" spans="1:8" ht="16.5" x14ac:dyDescent="0.25">
      <c r="A25" s="13">
        <v>1</v>
      </c>
      <c r="B25" s="14" t="s">
        <v>15</v>
      </c>
      <c r="C25" s="35" t="s">
        <v>16</v>
      </c>
      <c r="D25" s="36">
        <v>241.3</v>
      </c>
      <c r="E25" s="15">
        <v>72.39</v>
      </c>
      <c r="F25" s="37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5" t="s">
        <v>16</v>
      </c>
      <c r="D26" s="15">
        <v>693.75</v>
      </c>
      <c r="E26" s="15">
        <f t="shared" ref="E26:E31" si="2">D26*0.3</f>
        <v>208.125</v>
      </c>
      <c r="F26" s="37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5" t="s">
        <v>16</v>
      </c>
      <c r="D27" s="38">
        <v>185</v>
      </c>
      <c r="E27" s="36">
        <f t="shared" si="2"/>
        <v>55.5</v>
      </c>
      <c r="F27" s="37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5" t="s">
        <v>16</v>
      </c>
      <c r="D28" s="39">
        <v>1665</v>
      </c>
      <c r="E28" s="38">
        <f>D28*0.3</f>
        <v>499.5</v>
      </c>
      <c r="F28" s="37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5" t="s">
        <v>16</v>
      </c>
      <c r="D29" s="38">
        <v>555</v>
      </c>
      <c r="E29" s="38">
        <f>D29*0.3</f>
        <v>166.5</v>
      </c>
      <c r="F29" s="37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5" t="s">
        <v>16</v>
      </c>
      <c r="D30" s="38">
        <v>6</v>
      </c>
      <c r="E30" s="36">
        <f t="shared" si="2"/>
        <v>1.7999999999999998</v>
      </c>
      <c r="F30" s="37">
        <v>60500.000000000007</v>
      </c>
      <c r="G30" s="18">
        <f t="shared" si="3"/>
        <v>108900</v>
      </c>
    </row>
    <row r="31" spans="1:8" ht="16.5" x14ac:dyDescent="0.25">
      <c r="A31" s="40" t="s">
        <v>22</v>
      </c>
      <c r="B31" s="41" t="s">
        <v>23</v>
      </c>
      <c r="C31" s="42" t="s">
        <v>33</v>
      </c>
      <c r="D31" s="43">
        <v>5</v>
      </c>
      <c r="E31" s="44">
        <f t="shared" si="2"/>
        <v>1.5</v>
      </c>
      <c r="F31" s="37">
        <v>110000.00000000001</v>
      </c>
      <c r="G31" s="45">
        <f t="shared" si="3"/>
        <v>165000.00000000003</v>
      </c>
    </row>
    <row r="32" spans="1:8" ht="16.5" x14ac:dyDescent="0.25">
      <c r="A32" s="162" t="s">
        <v>25</v>
      </c>
      <c r="B32" s="163"/>
      <c r="C32" s="164"/>
      <c r="D32" s="32"/>
      <c r="E32" s="32"/>
      <c r="F32" s="46"/>
      <c r="G32" s="34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3" t="s">
        <v>36</v>
      </c>
    </row>
    <row r="2" spans="1:8" ht="42.75" customHeight="1" thickBot="1" x14ac:dyDescent="0.3">
      <c r="A2" s="177" t="s">
        <v>37</v>
      </c>
      <c r="B2" s="177" t="s">
        <v>1</v>
      </c>
      <c r="C2" s="177" t="s">
        <v>38</v>
      </c>
      <c r="D2" s="179" t="s">
        <v>39</v>
      </c>
      <c r="E2" s="180"/>
      <c r="F2" s="181"/>
      <c r="G2" s="77" t="s">
        <v>40</v>
      </c>
      <c r="H2" s="169" t="s">
        <v>41</v>
      </c>
    </row>
    <row r="3" spans="1:8" ht="38.25" thickBot="1" x14ac:dyDescent="0.3">
      <c r="A3" s="178"/>
      <c r="B3" s="178"/>
      <c r="C3" s="178"/>
      <c r="D3" s="55" t="s">
        <v>42</v>
      </c>
      <c r="E3" s="55" t="s">
        <v>43</v>
      </c>
      <c r="F3" s="55" t="s">
        <v>44</v>
      </c>
      <c r="G3" s="56" t="s">
        <v>45</v>
      </c>
      <c r="H3" s="170"/>
    </row>
    <row r="4" spans="1:8" ht="19.5" thickBot="1" x14ac:dyDescent="0.3">
      <c r="A4" s="57" t="s">
        <v>7</v>
      </c>
      <c r="B4" s="58" t="s">
        <v>8</v>
      </c>
      <c r="C4" s="59"/>
      <c r="D4" s="59"/>
      <c r="E4" s="59"/>
      <c r="F4" s="59"/>
      <c r="G4" s="59"/>
      <c r="H4" s="59"/>
    </row>
    <row r="5" spans="1:8" ht="25.5" customHeight="1" x14ac:dyDescent="0.25">
      <c r="A5" s="171">
        <v>1</v>
      </c>
      <c r="B5" s="173" t="s">
        <v>46</v>
      </c>
      <c r="C5" s="171" t="s">
        <v>10</v>
      </c>
      <c r="D5" s="60" t="s">
        <v>47</v>
      </c>
      <c r="E5" s="175"/>
      <c r="F5" s="175"/>
      <c r="G5" s="175"/>
      <c r="H5" s="60" t="s">
        <v>48</v>
      </c>
    </row>
    <row r="6" spans="1:8" ht="24.75" customHeight="1" thickBot="1" x14ac:dyDescent="0.3">
      <c r="A6" s="172"/>
      <c r="B6" s="174"/>
      <c r="C6" s="172"/>
      <c r="D6" s="61">
        <v>571</v>
      </c>
      <c r="E6" s="176"/>
      <c r="F6" s="176"/>
      <c r="G6" s="176"/>
      <c r="H6" s="61" t="s">
        <v>49</v>
      </c>
    </row>
    <row r="7" spans="1:8" ht="19.5" thickBot="1" x14ac:dyDescent="0.3">
      <c r="A7" s="62">
        <v>2</v>
      </c>
      <c r="B7" s="63" t="s">
        <v>11</v>
      </c>
      <c r="C7" s="59" t="s">
        <v>12</v>
      </c>
      <c r="D7" s="64">
        <v>44474</v>
      </c>
      <c r="E7" s="59"/>
      <c r="F7" s="59"/>
      <c r="G7" s="59"/>
      <c r="H7" s="59"/>
    </row>
    <row r="8" spans="1:8" ht="19.5" thickBot="1" x14ac:dyDescent="0.3">
      <c r="A8" s="57" t="s">
        <v>13</v>
      </c>
      <c r="B8" s="58" t="s">
        <v>14</v>
      </c>
      <c r="C8" s="59"/>
      <c r="D8" s="59"/>
      <c r="E8" s="59"/>
      <c r="F8" s="59"/>
      <c r="G8" s="59"/>
      <c r="H8" s="59"/>
    </row>
    <row r="9" spans="1:8" ht="19.5" thickBot="1" x14ac:dyDescent="0.3">
      <c r="A9" s="62">
        <v>1</v>
      </c>
      <c r="B9" s="63" t="s">
        <v>50</v>
      </c>
      <c r="C9" s="59" t="s">
        <v>51</v>
      </c>
      <c r="D9" s="59" t="s">
        <v>52</v>
      </c>
      <c r="E9" s="59" t="s">
        <v>53</v>
      </c>
      <c r="F9" s="59" t="s">
        <v>54</v>
      </c>
      <c r="G9" s="59" t="s">
        <v>55</v>
      </c>
      <c r="H9" s="59"/>
    </row>
    <row r="10" spans="1:8" ht="21" thickBot="1" x14ac:dyDescent="0.3">
      <c r="A10" s="62">
        <v>2</v>
      </c>
      <c r="B10" s="63" t="s">
        <v>56</v>
      </c>
      <c r="C10" s="59" t="s">
        <v>51</v>
      </c>
      <c r="D10" s="59" t="s">
        <v>57</v>
      </c>
      <c r="E10" s="59" t="s">
        <v>58</v>
      </c>
      <c r="F10" s="59" t="s">
        <v>59</v>
      </c>
      <c r="G10" s="59" t="s">
        <v>60</v>
      </c>
      <c r="H10" s="59"/>
    </row>
    <row r="11" spans="1:8" ht="21" thickBot="1" x14ac:dyDescent="0.3">
      <c r="A11" s="62">
        <v>3</v>
      </c>
      <c r="B11" s="63" t="s">
        <v>61</v>
      </c>
      <c r="C11" s="59" t="s">
        <v>51</v>
      </c>
      <c r="D11" s="59" t="s">
        <v>62</v>
      </c>
      <c r="E11" s="59" t="s">
        <v>57</v>
      </c>
      <c r="F11" s="59" t="s">
        <v>57</v>
      </c>
      <c r="G11" s="59" t="s">
        <v>55</v>
      </c>
      <c r="H11" s="59"/>
    </row>
    <row r="12" spans="1:8" ht="19.5" thickBot="1" x14ac:dyDescent="0.3">
      <c r="A12" s="65">
        <v>4</v>
      </c>
      <c r="B12" s="66" t="s">
        <v>63</v>
      </c>
      <c r="C12" s="67" t="s">
        <v>64</v>
      </c>
      <c r="D12" s="67" t="s">
        <v>65</v>
      </c>
      <c r="E12" s="67" t="s">
        <v>65</v>
      </c>
      <c r="F12" s="67" t="s">
        <v>66</v>
      </c>
      <c r="G12" s="68">
        <v>44257</v>
      </c>
      <c r="H12" s="67"/>
    </row>
    <row r="13" spans="1:8" ht="19.5" thickBot="1" x14ac:dyDescent="0.3">
      <c r="A13" s="62">
        <v>5</v>
      </c>
      <c r="B13" s="63" t="s">
        <v>20</v>
      </c>
      <c r="C13" s="59" t="s">
        <v>64</v>
      </c>
      <c r="D13" s="59" t="s">
        <v>67</v>
      </c>
      <c r="E13" s="59"/>
      <c r="F13" s="59"/>
      <c r="G13" s="59" t="s">
        <v>68</v>
      </c>
      <c r="H13" s="59"/>
    </row>
    <row r="14" spans="1:8" ht="19.5" thickBot="1" x14ac:dyDescent="0.3">
      <c r="A14" s="62">
        <v>6</v>
      </c>
      <c r="B14" s="63" t="s">
        <v>69</v>
      </c>
      <c r="C14" s="59" t="s">
        <v>70</v>
      </c>
      <c r="D14" s="64">
        <v>44289</v>
      </c>
      <c r="E14" s="64">
        <v>44289</v>
      </c>
      <c r="F14" s="59"/>
      <c r="G14" s="59"/>
      <c r="H14" s="59"/>
    </row>
    <row r="15" spans="1:8" ht="19.5" thickBot="1" x14ac:dyDescent="0.3">
      <c r="A15" s="62">
        <v>7</v>
      </c>
      <c r="B15" s="63" t="s">
        <v>21</v>
      </c>
      <c r="C15" s="59" t="s">
        <v>71</v>
      </c>
      <c r="D15" s="64">
        <v>44540</v>
      </c>
      <c r="E15" s="64">
        <v>44351</v>
      </c>
      <c r="F15" s="64">
        <v>44351</v>
      </c>
      <c r="G15" s="64">
        <v>44351</v>
      </c>
      <c r="H15" s="59"/>
    </row>
    <row r="16" spans="1:8" ht="19.5" thickBot="1" x14ac:dyDescent="0.3">
      <c r="A16" s="69">
        <v>8</v>
      </c>
      <c r="B16" s="63" t="s">
        <v>72</v>
      </c>
      <c r="C16" s="59" t="s">
        <v>73</v>
      </c>
      <c r="D16" s="59" t="s">
        <v>74</v>
      </c>
      <c r="E16" s="59" t="s">
        <v>74</v>
      </c>
      <c r="F16" s="59" t="s">
        <v>65</v>
      </c>
      <c r="G16" s="70"/>
      <c r="H16" s="71"/>
    </row>
    <row r="17" spans="1:8" ht="19.5" thickBot="1" x14ac:dyDescent="0.3">
      <c r="A17" s="72">
        <v>9</v>
      </c>
      <c r="B17" s="63" t="s">
        <v>23</v>
      </c>
      <c r="C17" s="59" t="s">
        <v>24</v>
      </c>
      <c r="D17" s="59" t="s">
        <v>75</v>
      </c>
      <c r="E17" s="59" t="s">
        <v>75</v>
      </c>
      <c r="F17" s="59" t="s">
        <v>75</v>
      </c>
      <c r="G17" s="59" t="s">
        <v>75</v>
      </c>
      <c r="H17" s="73"/>
    </row>
    <row r="18" spans="1:8" ht="19.5" thickBot="1" x14ac:dyDescent="0.3">
      <c r="A18" s="57" t="s">
        <v>76</v>
      </c>
      <c r="B18" s="58" t="s">
        <v>77</v>
      </c>
      <c r="C18" s="59"/>
      <c r="D18" s="59"/>
      <c r="E18" s="59"/>
      <c r="F18" s="59"/>
      <c r="G18" s="59"/>
      <c r="H18" s="59"/>
    </row>
    <row r="19" spans="1:8" ht="57" thickBot="1" x14ac:dyDescent="0.3">
      <c r="A19" s="62">
        <v>1</v>
      </c>
      <c r="B19" s="74" t="s">
        <v>78</v>
      </c>
      <c r="C19" s="59" t="s">
        <v>79</v>
      </c>
      <c r="D19" s="59">
        <v>90</v>
      </c>
      <c r="E19" s="59">
        <v>0</v>
      </c>
      <c r="F19" s="59">
        <v>0</v>
      </c>
      <c r="G19" s="59">
        <v>0</v>
      </c>
      <c r="H19" s="59"/>
    </row>
    <row r="20" spans="1:8" ht="38.25" thickBot="1" x14ac:dyDescent="0.3">
      <c r="A20" s="62">
        <v>2</v>
      </c>
      <c r="B20" s="74" t="s">
        <v>80</v>
      </c>
      <c r="C20" s="59" t="s">
        <v>79</v>
      </c>
      <c r="D20" s="59">
        <v>20</v>
      </c>
      <c r="E20" s="59">
        <v>0</v>
      </c>
      <c r="F20" s="59">
        <v>0</v>
      </c>
      <c r="G20" s="59">
        <v>0</v>
      </c>
      <c r="H20" s="59"/>
    </row>
    <row r="21" spans="1:8" ht="19.5" thickBot="1" x14ac:dyDescent="0.3">
      <c r="A21" s="62">
        <v>3</v>
      </c>
      <c r="B21" s="63" t="s">
        <v>81</v>
      </c>
      <c r="C21" s="59" t="s">
        <v>79</v>
      </c>
      <c r="D21" s="59">
        <v>10</v>
      </c>
      <c r="E21" s="59">
        <v>0</v>
      </c>
      <c r="F21" s="59">
        <v>0</v>
      </c>
      <c r="G21" s="59">
        <v>0</v>
      </c>
      <c r="H21" s="59"/>
    </row>
    <row r="22" spans="1:8" ht="19.5" thickBot="1" x14ac:dyDescent="0.3">
      <c r="A22" s="62">
        <v>4</v>
      </c>
      <c r="B22" s="63" t="s">
        <v>82</v>
      </c>
      <c r="C22" s="59" t="s">
        <v>79</v>
      </c>
      <c r="D22" s="59">
        <v>20</v>
      </c>
      <c r="E22" s="59">
        <v>20</v>
      </c>
      <c r="F22" s="59">
        <v>20</v>
      </c>
      <c r="G22" s="59">
        <v>10</v>
      </c>
      <c r="H22" s="59"/>
    </row>
    <row r="23" spans="1:8" ht="19.5" thickBot="1" x14ac:dyDescent="0.3">
      <c r="A23" s="62">
        <v>5</v>
      </c>
      <c r="B23" s="63" t="s">
        <v>83</v>
      </c>
      <c r="C23" s="59" t="s">
        <v>79</v>
      </c>
      <c r="D23" s="59">
        <v>20</v>
      </c>
      <c r="E23" s="59">
        <v>20</v>
      </c>
      <c r="F23" s="59">
        <v>20</v>
      </c>
      <c r="G23" s="59">
        <v>20</v>
      </c>
      <c r="H23" s="59"/>
    </row>
    <row r="24" spans="1:8" ht="19.5" thickBot="1" x14ac:dyDescent="0.3">
      <c r="A24" s="62">
        <v>6</v>
      </c>
      <c r="B24" s="63" t="s">
        <v>84</v>
      </c>
      <c r="C24" s="59" t="s">
        <v>79</v>
      </c>
      <c r="D24" s="59">
        <v>15</v>
      </c>
      <c r="E24" s="59">
        <v>20</v>
      </c>
      <c r="F24" s="59">
        <v>25</v>
      </c>
      <c r="G24" s="59">
        <v>25</v>
      </c>
      <c r="H24" s="59"/>
    </row>
    <row r="25" spans="1:8" ht="19.5" thickBot="1" x14ac:dyDescent="0.3">
      <c r="A25" s="62">
        <v>7</v>
      </c>
      <c r="B25" s="63" t="s">
        <v>85</v>
      </c>
      <c r="C25" s="59" t="s">
        <v>79</v>
      </c>
      <c r="D25" s="59"/>
      <c r="E25" s="59"/>
      <c r="F25" s="59"/>
      <c r="G25" s="59">
        <v>70</v>
      </c>
      <c r="H25" s="59"/>
    </row>
    <row r="26" spans="1:8" ht="18.75" x14ac:dyDescent="0.25">
      <c r="A26" s="75"/>
    </row>
    <row r="27" spans="1:8" ht="18.75" x14ac:dyDescent="0.25">
      <c r="A27" s="54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5"/>
  <sheetViews>
    <sheetView tabSelected="1" topLeftCell="A80" zoomScale="80" zoomScaleNormal="80" workbookViewId="0">
      <selection activeCell="C96" sqref="C96"/>
    </sheetView>
  </sheetViews>
  <sheetFormatPr defaultRowHeight="15" x14ac:dyDescent="0.25"/>
  <cols>
    <col min="1" max="1" width="5.28515625" customWidth="1"/>
    <col min="2" max="2" width="28.85546875" customWidth="1"/>
    <col min="3" max="3" width="18.140625" customWidth="1"/>
    <col min="4" max="4" width="15.140625" style="146" customWidth="1"/>
    <col min="5" max="5" width="16.28515625" customWidth="1"/>
    <col min="6" max="6" width="15.85546875" customWidth="1"/>
    <col min="7" max="7" width="16" customWidth="1"/>
    <col min="8" max="8" width="16.140625" customWidth="1"/>
    <col min="9" max="13" width="17" bestFit="1" customWidth="1"/>
    <col min="14" max="14" width="17" customWidth="1"/>
    <col min="15" max="15" width="16.85546875" customWidth="1"/>
    <col min="16" max="16" width="17" customWidth="1"/>
    <col min="17" max="17" width="16.42578125" customWidth="1"/>
    <col min="18" max="20" width="16.5703125" customWidth="1"/>
    <col min="21" max="25" width="15.7109375" customWidth="1"/>
    <col min="26" max="26" width="10.5703125" bestFit="1" customWidth="1"/>
  </cols>
  <sheetData>
    <row r="1" spans="1:10" x14ac:dyDescent="0.25">
      <c r="A1" t="s">
        <v>129</v>
      </c>
    </row>
    <row r="3" spans="1:10" x14ac:dyDescent="0.25">
      <c r="A3" t="s">
        <v>94</v>
      </c>
    </row>
    <row r="4" spans="1:10" x14ac:dyDescent="0.25">
      <c r="A4" s="91" t="s">
        <v>95</v>
      </c>
    </row>
    <row r="5" spans="1:10" x14ac:dyDescent="0.25">
      <c r="B5" s="120" t="s">
        <v>96</v>
      </c>
      <c r="C5" s="120">
        <v>600</v>
      </c>
      <c r="D5" s="144">
        <v>600</v>
      </c>
      <c r="E5" t="s">
        <v>89</v>
      </c>
    </row>
    <row r="6" spans="1:10" x14ac:dyDescent="0.25">
      <c r="B6" s="120" t="s">
        <v>11</v>
      </c>
      <c r="C6" s="136"/>
      <c r="D6" s="144">
        <v>60</v>
      </c>
      <c r="E6" t="s">
        <v>89</v>
      </c>
    </row>
    <row r="7" spans="1:10" x14ac:dyDescent="0.25">
      <c r="B7" s="120" t="s">
        <v>39</v>
      </c>
      <c r="C7" s="120"/>
      <c r="D7" s="144">
        <v>3</v>
      </c>
      <c r="E7" t="s">
        <v>101</v>
      </c>
    </row>
    <row r="8" spans="1:10" x14ac:dyDescent="0.25">
      <c r="B8" s="120" t="s">
        <v>118</v>
      </c>
      <c r="C8" s="120"/>
      <c r="D8" s="144">
        <v>10000</v>
      </c>
      <c r="E8" t="s">
        <v>114</v>
      </c>
    </row>
    <row r="9" spans="1:10" x14ac:dyDescent="0.25">
      <c r="B9" s="120" t="s">
        <v>112</v>
      </c>
      <c r="C9" s="120"/>
      <c r="D9" s="144">
        <v>12</v>
      </c>
      <c r="E9" t="s">
        <v>113</v>
      </c>
      <c r="F9">
        <f>D9*1000</f>
        <v>12000</v>
      </c>
    </row>
    <row r="10" spans="1:10" x14ac:dyDescent="0.25">
      <c r="B10" s="120"/>
      <c r="C10" s="120"/>
      <c r="D10" s="144"/>
    </row>
    <row r="12" spans="1:10" x14ac:dyDescent="0.25">
      <c r="A12" t="s">
        <v>97</v>
      </c>
    </row>
    <row r="13" spans="1:10" x14ac:dyDescent="0.25">
      <c r="A13" s="194" t="s">
        <v>37</v>
      </c>
      <c r="B13" s="194" t="s">
        <v>1</v>
      </c>
      <c r="C13" s="194" t="s">
        <v>2</v>
      </c>
      <c r="D13" s="196" t="s">
        <v>4</v>
      </c>
      <c r="E13" s="196"/>
      <c r="F13" s="196"/>
      <c r="G13" s="196"/>
      <c r="H13" s="182" t="s">
        <v>100</v>
      </c>
    </row>
    <row r="14" spans="1:10" x14ac:dyDescent="0.25">
      <c r="A14" s="195"/>
      <c r="B14" s="195"/>
      <c r="C14" s="195"/>
      <c r="D14" s="140" t="s">
        <v>86</v>
      </c>
      <c r="E14" s="140" t="s">
        <v>88</v>
      </c>
      <c r="F14" s="140" t="s">
        <v>87</v>
      </c>
      <c r="G14" s="140"/>
      <c r="H14" s="183"/>
    </row>
    <row r="15" spans="1:10" s="107" customFormat="1" x14ac:dyDescent="0.25">
      <c r="A15" s="105">
        <v>1</v>
      </c>
      <c r="B15" s="106" t="s">
        <v>8</v>
      </c>
      <c r="C15" s="105" t="s">
        <v>89</v>
      </c>
      <c r="D15" s="105">
        <v>600</v>
      </c>
      <c r="E15" s="106"/>
      <c r="F15" s="106"/>
      <c r="G15" s="106"/>
      <c r="H15" s="108">
        <v>14000</v>
      </c>
      <c r="J15" s="128">
        <f>D15*H15</f>
        <v>8400000</v>
      </c>
    </row>
    <row r="16" spans="1:10" s="107" customFormat="1" x14ac:dyDescent="0.25">
      <c r="A16" s="93">
        <v>2</v>
      </c>
      <c r="B16" s="78" t="s">
        <v>11</v>
      </c>
      <c r="C16" s="93" t="s">
        <v>89</v>
      </c>
      <c r="D16" s="93">
        <v>60</v>
      </c>
      <c r="E16" s="78"/>
      <c r="F16" s="78"/>
      <c r="G16" s="78"/>
      <c r="H16" s="108">
        <v>14000</v>
      </c>
      <c r="J16" s="128">
        <f t="shared" ref="J16:J31" si="0">D16*H16</f>
        <v>840000</v>
      </c>
    </row>
    <row r="17" spans="1:10" ht="30" x14ac:dyDescent="0.25">
      <c r="A17" s="81">
        <v>3</v>
      </c>
      <c r="B17" s="86" t="s">
        <v>78</v>
      </c>
      <c r="C17" s="81" t="s">
        <v>79</v>
      </c>
      <c r="D17" s="81">
        <v>90</v>
      </c>
      <c r="E17" s="85"/>
      <c r="F17" s="85"/>
      <c r="G17" s="85"/>
      <c r="H17" s="127">
        <v>200000</v>
      </c>
      <c r="J17" s="128">
        <f t="shared" si="0"/>
        <v>18000000</v>
      </c>
    </row>
    <row r="18" spans="1:10" x14ac:dyDescent="0.25">
      <c r="A18" s="81">
        <v>4</v>
      </c>
      <c r="B18" s="86" t="s">
        <v>80</v>
      </c>
      <c r="C18" s="81" t="s">
        <v>79</v>
      </c>
      <c r="D18" s="81">
        <v>20</v>
      </c>
      <c r="E18" s="85"/>
      <c r="F18" s="85"/>
      <c r="G18" s="85"/>
      <c r="H18" s="127">
        <v>200000</v>
      </c>
      <c r="J18" s="128">
        <f t="shared" si="0"/>
        <v>4000000</v>
      </c>
    </row>
    <row r="19" spans="1:10" x14ac:dyDescent="0.25">
      <c r="A19" s="81">
        <v>5</v>
      </c>
      <c r="B19" s="82" t="s">
        <v>81</v>
      </c>
      <c r="C19" s="81" t="s">
        <v>79</v>
      </c>
      <c r="D19" s="81">
        <v>5</v>
      </c>
      <c r="E19" s="85"/>
      <c r="F19" s="85"/>
      <c r="G19" s="85"/>
      <c r="H19" s="127">
        <v>200000</v>
      </c>
      <c r="J19" s="128">
        <f t="shared" si="0"/>
        <v>1000000</v>
      </c>
    </row>
    <row r="20" spans="1:10" x14ac:dyDescent="0.25">
      <c r="A20" s="81">
        <v>6</v>
      </c>
      <c r="B20" s="82" t="s">
        <v>82</v>
      </c>
      <c r="C20" s="81" t="s">
        <v>79</v>
      </c>
      <c r="D20" s="81">
        <v>20</v>
      </c>
      <c r="E20" s="81">
        <v>20</v>
      </c>
      <c r="F20" s="81">
        <v>20</v>
      </c>
      <c r="G20" s="84"/>
      <c r="H20" s="127">
        <v>200000</v>
      </c>
      <c r="J20" s="128">
        <f t="shared" si="0"/>
        <v>4000000</v>
      </c>
    </row>
    <row r="21" spans="1:10" x14ac:dyDescent="0.25">
      <c r="A21" s="81">
        <v>7</v>
      </c>
      <c r="B21" s="82" t="s">
        <v>83</v>
      </c>
      <c r="C21" s="81" t="s">
        <v>79</v>
      </c>
      <c r="D21" s="81">
        <v>20</v>
      </c>
      <c r="E21" s="81">
        <v>20</v>
      </c>
      <c r="F21" s="81">
        <v>6</v>
      </c>
      <c r="G21" s="84"/>
      <c r="H21" s="127">
        <v>200000</v>
      </c>
      <c r="J21" s="128">
        <f t="shared" si="0"/>
        <v>4000000</v>
      </c>
    </row>
    <row r="22" spans="1:10" x14ac:dyDescent="0.25">
      <c r="A22" s="81">
        <v>8</v>
      </c>
      <c r="B22" s="82" t="s">
        <v>84</v>
      </c>
      <c r="C22" s="81" t="s">
        <v>79</v>
      </c>
      <c r="D22" s="81">
        <v>15</v>
      </c>
      <c r="E22" s="81">
        <v>20</v>
      </c>
      <c r="F22" s="81">
        <v>25</v>
      </c>
      <c r="G22" s="84"/>
      <c r="H22" s="127">
        <v>200000</v>
      </c>
      <c r="J22" s="128">
        <f t="shared" si="0"/>
        <v>3000000</v>
      </c>
    </row>
    <row r="23" spans="1:10" x14ac:dyDescent="0.25">
      <c r="A23" s="81">
        <v>9</v>
      </c>
      <c r="B23" s="83" t="s">
        <v>15</v>
      </c>
      <c r="C23" s="81" t="s">
        <v>90</v>
      </c>
      <c r="D23" s="92">
        <v>222</v>
      </c>
      <c r="E23" s="92">
        <v>222</v>
      </c>
      <c r="F23" s="92">
        <v>270</v>
      </c>
      <c r="G23" s="79"/>
      <c r="H23" s="80">
        <v>17000</v>
      </c>
      <c r="J23" s="128">
        <f t="shared" si="0"/>
        <v>3774000</v>
      </c>
    </row>
    <row r="24" spans="1:10" x14ac:dyDescent="0.25">
      <c r="A24" s="81">
        <v>10</v>
      </c>
      <c r="B24" s="83" t="s">
        <v>17</v>
      </c>
      <c r="C24" s="81" t="s">
        <v>90</v>
      </c>
      <c r="D24" s="92">
        <v>420</v>
      </c>
      <c r="E24" s="92">
        <v>420</v>
      </c>
      <c r="F24" s="92">
        <v>600</v>
      </c>
      <c r="G24" s="79"/>
      <c r="H24" s="80">
        <v>5200</v>
      </c>
      <c r="J24" s="128">
        <f t="shared" si="0"/>
        <v>2184000</v>
      </c>
    </row>
    <row r="25" spans="1:10" x14ac:dyDescent="0.25">
      <c r="A25" s="81">
        <v>11</v>
      </c>
      <c r="B25" s="83" t="s">
        <v>18</v>
      </c>
      <c r="C25" s="81" t="s">
        <v>90</v>
      </c>
      <c r="D25" s="92">
        <v>180</v>
      </c>
      <c r="E25" s="92">
        <v>180</v>
      </c>
      <c r="F25" s="92">
        <v>240</v>
      </c>
      <c r="G25" s="84"/>
      <c r="H25" s="80">
        <v>20000</v>
      </c>
      <c r="J25" s="128">
        <f t="shared" si="0"/>
        <v>3600000</v>
      </c>
    </row>
    <row r="26" spans="1:10" x14ac:dyDescent="0.25">
      <c r="A26" s="81">
        <v>12</v>
      </c>
      <c r="B26" s="142" t="s">
        <v>63</v>
      </c>
      <c r="C26" s="141" t="s">
        <v>90</v>
      </c>
      <c r="D26" s="93">
        <v>3000</v>
      </c>
      <c r="E26" s="92">
        <v>3000</v>
      </c>
      <c r="F26" s="92">
        <v>3000</v>
      </c>
      <c r="G26" s="78"/>
      <c r="H26" s="80">
        <v>5000</v>
      </c>
      <c r="J26" s="128">
        <f t="shared" si="0"/>
        <v>15000000</v>
      </c>
    </row>
    <row r="27" spans="1:10" x14ac:dyDescent="0.25">
      <c r="A27" s="81">
        <v>13</v>
      </c>
      <c r="B27" s="82" t="s">
        <v>20</v>
      </c>
      <c r="C27" s="141" t="s">
        <v>90</v>
      </c>
      <c r="D27" s="93">
        <v>1200</v>
      </c>
      <c r="E27" s="93">
        <v>1200</v>
      </c>
      <c r="F27" s="92">
        <v>1200</v>
      </c>
      <c r="G27" s="84"/>
      <c r="H27" s="80">
        <v>2000</v>
      </c>
      <c r="J27" s="128">
        <f t="shared" si="0"/>
        <v>2400000</v>
      </c>
    </row>
    <row r="28" spans="1:10" x14ac:dyDescent="0.25">
      <c r="A28" s="81">
        <v>14</v>
      </c>
      <c r="B28" s="82" t="s">
        <v>69</v>
      </c>
      <c r="C28" s="81" t="s">
        <v>123</v>
      </c>
      <c r="D28" s="94">
        <v>7</v>
      </c>
      <c r="E28" s="81">
        <v>7</v>
      </c>
      <c r="F28" s="92">
        <v>12</v>
      </c>
      <c r="G28" s="84"/>
      <c r="H28" s="80">
        <v>200000</v>
      </c>
      <c r="J28" s="128">
        <f t="shared" si="0"/>
        <v>1400000</v>
      </c>
    </row>
    <row r="29" spans="1:10" x14ac:dyDescent="0.25">
      <c r="A29" s="81">
        <v>15</v>
      </c>
      <c r="B29" s="82" t="s">
        <v>119</v>
      </c>
      <c r="C29" s="81" t="s">
        <v>122</v>
      </c>
      <c r="D29" s="81">
        <v>9</v>
      </c>
      <c r="E29" s="81">
        <v>5</v>
      </c>
      <c r="F29" s="92">
        <v>12</v>
      </c>
      <c r="G29" s="84"/>
      <c r="H29" s="80">
        <v>170000</v>
      </c>
      <c r="J29" s="128">
        <f t="shared" si="0"/>
        <v>1530000</v>
      </c>
    </row>
    <row r="30" spans="1:10" x14ac:dyDescent="0.25">
      <c r="A30" s="81">
        <v>16</v>
      </c>
      <c r="B30" s="82" t="s">
        <v>120</v>
      </c>
      <c r="C30" s="81" t="s">
        <v>123</v>
      </c>
      <c r="D30" s="81">
        <v>6</v>
      </c>
      <c r="E30" s="81">
        <v>3</v>
      </c>
      <c r="F30" s="92">
        <v>8</v>
      </c>
      <c r="G30" s="84"/>
      <c r="H30" s="80">
        <v>90000</v>
      </c>
      <c r="J30" s="128">
        <f t="shared" si="0"/>
        <v>540000</v>
      </c>
    </row>
    <row r="31" spans="1:10" x14ac:dyDescent="0.25">
      <c r="A31" s="81">
        <v>17</v>
      </c>
      <c r="B31" s="149" t="s">
        <v>121</v>
      </c>
      <c r="C31" s="87" t="s">
        <v>90</v>
      </c>
      <c r="D31" s="148">
        <v>50</v>
      </c>
      <c r="E31" s="148">
        <v>50</v>
      </c>
      <c r="F31" s="148">
        <v>80</v>
      </c>
      <c r="G31" s="150"/>
      <c r="H31" s="80">
        <v>80000</v>
      </c>
      <c r="J31" s="128">
        <f t="shared" si="0"/>
        <v>4000000</v>
      </c>
    </row>
    <row r="32" spans="1:10" x14ac:dyDescent="0.25">
      <c r="A32" s="81"/>
      <c r="B32" s="88"/>
      <c r="C32" s="87"/>
      <c r="D32" s="87"/>
      <c r="E32" s="87"/>
      <c r="F32" s="87"/>
      <c r="G32" s="89"/>
      <c r="H32" s="80"/>
      <c r="J32" s="128">
        <f>D32*H32</f>
        <v>0</v>
      </c>
    </row>
    <row r="33" spans="1:10" x14ac:dyDescent="0.25">
      <c r="J33" s="129">
        <f>SUM(J15:J32)</f>
        <v>77668000</v>
      </c>
    </row>
    <row r="34" spans="1:10" s="52" customFormat="1" ht="28.5" x14ac:dyDescent="0.25">
      <c r="A34" s="104" t="s">
        <v>98</v>
      </c>
      <c r="B34" s="96"/>
      <c r="C34" s="96"/>
      <c r="D34" s="157" t="s">
        <v>45</v>
      </c>
      <c r="H34" s="52" t="s">
        <v>100</v>
      </c>
    </row>
    <row r="35" spans="1:10" x14ac:dyDescent="0.25">
      <c r="A35" s="97">
        <v>1</v>
      </c>
      <c r="B35" s="98" t="s">
        <v>82</v>
      </c>
      <c r="C35" s="97" t="s">
        <v>79</v>
      </c>
      <c r="D35" s="99">
        <v>30</v>
      </c>
      <c r="H35" s="80">
        <v>200000</v>
      </c>
    </row>
    <row r="36" spans="1:10" x14ac:dyDescent="0.25">
      <c r="A36" s="97">
        <v>2</v>
      </c>
      <c r="B36" s="98" t="s">
        <v>83</v>
      </c>
      <c r="C36" s="97" t="s">
        <v>79</v>
      </c>
      <c r="D36" s="99">
        <v>20</v>
      </c>
      <c r="H36" s="80">
        <v>200000</v>
      </c>
    </row>
    <row r="37" spans="1:10" x14ac:dyDescent="0.25">
      <c r="A37" s="97">
        <v>3</v>
      </c>
      <c r="B37" s="98" t="s">
        <v>84</v>
      </c>
      <c r="C37" s="97" t="s">
        <v>79</v>
      </c>
      <c r="D37" s="99">
        <v>25</v>
      </c>
      <c r="H37" s="80">
        <v>200000</v>
      </c>
    </row>
    <row r="38" spans="1:10" x14ac:dyDescent="0.25">
      <c r="A38" s="97">
        <v>4</v>
      </c>
      <c r="B38" s="98" t="s">
        <v>85</v>
      </c>
      <c r="C38" s="97" t="s">
        <v>79</v>
      </c>
      <c r="D38" s="100">
        <v>25</v>
      </c>
      <c r="H38" s="80">
        <v>200000</v>
      </c>
    </row>
    <row r="39" spans="1:10" x14ac:dyDescent="0.25">
      <c r="A39" s="97">
        <v>5</v>
      </c>
      <c r="B39" s="101" t="s">
        <v>15</v>
      </c>
      <c r="C39" s="97" t="s">
        <v>90</v>
      </c>
      <c r="D39" s="99">
        <v>270</v>
      </c>
      <c r="H39" s="80">
        <v>17000</v>
      </c>
    </row>
    <row r="40" spans="1:10" x14ac:dyDescent="0.25">
      <c r="A40" s="97">
        <v>6</v>
      </c>
      <c r="B40" s="101" t="s">
        <v>17</v>
      </c>
      <c r="C40" s="97" t="s">
        <v>90</v>
      </c>
      <c r="D40" s="99">
        <v>600</v>
      </c>
      <c r="H40" s="80">
        <v>5200</v>
      </c>
    </row>
    <row r="41" spans="1:10" x14ac:dyDescent="0.25">
      <c r="A41" s="97">
        <v>7</v>
      </c>
      <c r="B41" s="101" t="s">
        <v>18</v>
      </c>
      <c r="C41" s="97" t="s">
        <v>90</v>
      </c>
      <c r="D41" s="99">
        <v>240</v>
      </c>
      <c r="H41" s="80">
        <v>20000</v>
      </c>
    </row>
    <row r="42" spans="1:10" x14ac:dyDescent="0.25">
      <c r="A42" s="97">
        <v>8</v>
      </c>
      <c r="B42" s="102" t="s">
        <v>63</v>
      </c>
      <c r="C42" s="103" t="s">
        <v>90</v>
      </c>
      <c r="D42" s="99">
        <v>3000</v>
      </c>
      <c r="H42" s="80">
        <v>6000</v>
      </c>
    </row>
    <row r="43" spans="1:10" x14ac:dyDescent="0.25">
      <c r="A43" s="97">
        <v>9</v>
      </c>
      <c r="B43" s="98" t="s">
        <v>20</v>
      </c>
      <c r="C43" s="103" t="s">
        <v>90</v>
      </c>
      <c r="D43" s="99">
        <v>1200</v>
      </c>
      <c r="H43" s="80">
        <v>2000</v>
      </c>
    </row>
    <row r="44" spans="1:10" x14ac:dyDescent="0.25">
      <c r="A44" s="97">
        <v>10</v>
      </c>
      <c r="B44" s="98" t="s">
        <v>69</v>
      </c>
      <c r="C44" s="81" t="s">
        <v>123</v>
      </c>
      <c r="D44" s="159">
        <v>12</v>
      </c>
      <c r="H44" s="80">
        <v>90000</v>
      </c>
    </row>
    <row r="45" spans="1:10" x14ac:dyDescent="0.25">
      <c r="A45" s="97">
        <v>11</v>
      </c>
      <c r="B45" s="98" t="s">
        <v>124</v>
      </c>
      <c r="C45" s="81" t="s">
        <v>122</v>
      </c>
      <c r="D45" s="99">
        <v>12</v>
      </c>
      <c r="H45" s="80">
        <v>170000</v>
      </c>
    </row>
    <row r="46" spans="1:10" x14ac:dyDescent="0.25">
      <c r="A46" s="97">
        <v>12</v>
      </c>
      <c r="B46" s="98" t="s">
        <v>125</v>
      </c>
      <c r="C46" s="81" t="s">
        <v>123</v>
      </c>
      <c r="D46" s="99">
        <v>8</v>
      </c>
      <c r="H46" s="80">
        <v>170000</v>
      </c>
    </row>
    <row r="47" spans="1:10" x14ac:dyDescent="0.25">
      <c r="A47" s="97">
        <v>13</v>
      </c>
      <c r="B47" s="98" t="s">
        <v>126</v>
      </c>
      <c r="C47" s="87" t="s">
        <v>90</v>
      </c>
      <c r="D47" s="99">
        <v>80</v>
      </c>
      <c r="H47" s="80">
        <v>150000</v>
      </c>
    </row>
    <row r="48" spans="1:10" x14ac:dyDescent="0.25">
      <c r="A48" s="95"/>
      <c r="B48" s="118"/>
      <c r="C48" s="97"/>
      <c r="D48" s="99"/>
      <c r="H48" s="80">
        <v>180000</v>
      </c>
    </row>
    <row r="50" spans="1:6" x14ac:dyDescent="0.25">
      <c r="A50" s="158" t="s">
        <v>99</v>
      </c>
      <c r="B50" s="158"/>
      <c r="C50" s="158"/>
    </row>
    <row r="52" spans="1:6" x14ac:dyDescent="0.25">
      <c r="A52" t="s">
        <v>37</v>
      </c>
      <c r="B52" t="s">
        <v>1</v>
      </c>
      <c r="C52" s="91" t="s">
        <v>86</v>
      </c>
      <c r="D52" s="91" t="s">
        <v>88</v>
      </c>
      <c r="E52" s="91" t="s">
        <v>87</v>
      </c>
      <c r="F52" s="91" t="s">
        <v>92</v>
      </c>
    </row>
    <row r="53" spans="1:6" x14ac:dyDescent="0.25">
      <c r="A53" s="109">
        <v>1</v>
      </c>
      <c r="B53" s="106" t="s">
        <v>8</v>
      </c>
      <c r="C53" s="110">
        <f>D15*$H15</f>
        <v>8400000</v>
      </c>
      <c r="D53" s="110">
        <f t="shared" ref="D53:F53" si="1">E15*$H15</f>
        <v>0</v>
      </c>
      <c r="E53" s="110">
        <f t="shared" si="1"/>
        <v>0</v>
      </c>
      <c r="F53" s="110">
        <f t="shared" si="1"/>
        <v>0</v>
      </c>
    </row>
    <row r="54" spans="1:6" x14ac:dyDescent="0.25">
      <c r="A54" s="109">
        <v>2</v>
      </c>
      <c r="B54" s="78" t="s">
        <v>11</v>
      </c>
      <c r="C54" s="110">
        <f t="shared" ref="C54:F54" si="2">D16*$H16</f>
        <v>840000</v>
      </c>
      <c r="D54" s="110">
        <f t="shared" si="2"/>
        <v>0</v>
      </c>
      <c r="E54" s="110">
        <f t="shared" si="2"/>
        <v>0</v>
      </c>
      <c r="F54" s="110">
        <f t="shared" si="2"/>
        <v>0</v>
      </c>
    </row>
    <row r="55" spans="1:6" ht="30" x14ac:dyDescent="0.25">
      <c r="A55" s="109">
        <v>3</v>
      </c>
      <c r="B55" s="86" t="s">
        <v>78</v>
      </c>
      <c r="C55" s="110">
        <f>D17*$H17</f>
        <v>18000000</v>
      </c>
      <c r="D55" s="110">
        <f t="shared" ref="D55:F55" si="3">E17*$H17</f>
        <v>0</v>
      </c>
      <c r="E55" s="110">
        <f t="shared" si="3"/>
        <v>0</v>
      </c>
      <c r="F55" s="110">
        <f t="shared" si="3"/>
        <v>0</v>
      </c>
    </row>
    <row r="56" spans="1:6" x14ac:dyDescent="0.25">
      <c r="A56" s="109">
        <v>4</v>
      </c>
      <c r="B56" s="86" t="s">
        <v>80</v>
      </c>
      <c r="C56" s="110">
        <f t="shared" ref="C56:F56" si="4">D18*$H18</f>
        <v>4000000</v>
      </c>
      <c r="D56" s="110">
        <f t="shared" si="4"/>
        <v>0</v>
      </c>
      <c r="E56" s="110">
        <f t="shared" si="4"/>
        <v>0</v>
      </c>
      <c r="F56" s="110">
        <f t="shared" si="4"/>
        <v>0</v>
      </c>
    </row>
    <row r="57" spans="1:6" x14ac:dyDescent="0.25">
      <c r="A57" s="109">
        <v>5</v>
      </c>
      <c r="B57" s="82" t="s">
        <v>81</v>
      </c>
      <c r="C57" s="110">
        <f t="shared" ref="C57:F57" si="5">D19*$H19</f>
        <v>1000000</v>
      </c>
      <c r="D57" s="110">
        <f t="shared" si="5"/>
        <v>0</v>
      </c>
      <c r="E57" s="110">
        <f t="shared" si="5"/>
        <v>0</v>
      </c>
      <c r="F57" s="110">
        <f t="shared" si="5"/>
        <v>0</v>
      </c>
    </row>
    <row r="58" spans="1:6" x14ac:dyDescent="0.25">
      <c r="A58" s="109">
        <v>6</v>
      </c>
      <c r="B58" s="82" t="s">
        <v>82</v>
      </c>
      <c r="C58" s="110">
        <f t="shared" ref="C58:E58" si="6">D20*$H20</f>
        <v>4000000</v>
      </c>
      <c r="D58" s="110">
        <f t="shared" si="6"/>
        <v>4000000</v>
      </c>
      <c r="E58" s="110">
        <f t="shared" si="6"/>
        <v>4000000</v>
      </c>
      <c r="F58" s="110">
        <f>G20*$H20</f>
        <v>0</v>
      </c>
    </row>
    <row r="59" spans="1:6" x14ac:dyDescent="0.25">
      <c r="A59" s="109">
        <v>7</v>
      </c>
      <c r="B59" s="82" t="s">
        <v>83</v>
      </c>
      <c r="C59" s="110">
        <f t="shared" ref="C59:F59" si="7">D21*$H21</f>
        <v>4000000</v>
      </c>
      <c r="D59" s="110">
        <f t="shared" si="7"/>
        <v>4000000</v>
      </c>
      <c r="E59" s="110">
        <f t="shared" si="7"/>
        <v>1200000</v>
      </c>
      <c r="F59" s="110">
        <f t="shared" si="7"/>
        <v>0</v>
      </c>
    </row>
    <row r="60" spans="1:6" x14ac:dyDescent="0.25">
      <c r="A60" s="109">
        <v>8</v>
      </c>
      <c r="B60" s="82" t="s">
        <v>84</v>
      </c>
      <c r="C60" s="110">
        <f t="shared" ref="C60:F60" si="8">D22*$H22</f>
        <v>3000000</v>
      </c>
      <c r="D60" s="110">
        <f t="shared" si="8"/>
        <v>4000000</v>
      </c>
      <c r="E60" s="110">
        <f t="shared" si="8"/>
        <v>5000000</v>
      </c>
      <c r="F60" s="110">
        <f t="shared" si="8"/>
        <v>0</v>
      </c>
    </row>
    <row r="61" spans="1:6" x14ac:dyDescent="0.25">
      <c r="A61" s="109">
        <v>9</v>
      </c>
      <c r="B61" s="83" t="s">
        <v>15</v>
      </c>
      <c r="C61" s="110">
        <f t="shared" ref="C61:F61" si="9">D23*$H23</f>
        <v>3774000</v>
      </c>
      <c r="D61" s="110">
        <f t="shared" si="9"/>
        <v>3774000</v>
      </c>
      <c r="E61" s="110">
        <f t="shared" si="9"/>
        <v>4590000</v>
      </c>
      <c r="F61" s="110">
        <f t="shared" si="9"/>
        <v>0</v>
      </c>
    </row>
    <row r="62" spans="1:6" x14ac:dyDescent="0.25">
      <c r="A62" s="109">
        <v>10</v>
      </c>
      <c r="B62" s="83" t="s">
        <v>17</v>
      </c>
      <c r="C62" s="110">
        <f t="shared" ref="C62:F62" si="10">D24*$H24</f>
        <v>2184000</v>
      </c>
      <c r="D62" s="110">
        <f t="shared" si="10"/>
        <v>2184000</v>
      </c>
      <c r="E62" s="110">
        <f t="shared" si="10"/>
        <v>3120000</v>
      </c>
      <c r="F62" s="110">
        <f t="shared" si="10"/>
        <v>0</v>
      </c>
    </row>
    <row r="63" spans="1:6" x14ac:dyDescent="0.25">
      <c r="A63" s="109">
        <v>11</v>
      </c>
      <c r="B63" s="83" t="s">
        <v>18</v>
      </c>
      <c r="C63" s="110">
        <f t="shared" ref="C63:F63" si="11">D25*$H25</f>
        <v>3600000</v>
      </c>
      <c r="D63" s="110">
        <f t="shared" si="11"/>
        <v>3600000</v>
      </c>
      <c r="E63" s="110">
        <f t="shared" si="11"/>
        <v>4800000</v>
      </c>
      <c r="F63" s="110">
        <f t="shared" si="11"/>
        <v>0</v>
      </c>
    </row>
    <row r="64" spans="1:6" x14ac:dyDescent="0.25">
      <c r="A64" s="109">
        <v>12</v>
      </c>
      <c r="B64" s="142" t="s">
        <v>63</v>
      </c>
      <c r="C64" s="129">
        <f t="shared" ref="C64:F64" si="12">D26*$H26</f>
        <v>15000000</v>
      </c>
      <c r="D64" s="129">
        <f t="shared" si="12"/>
        <v>15000000</v>
      </c>
      <c r="E64" s="129">
        <f t="shared" si="12"/>
        <v>15000000</v>
      </c>
      <c r="F64" s="110">
        <f t="shared" si="12"/>
        <v>0</v>
      </c>
    </row>
    <row r="65" spans="1:19" x14ac:dyDescent="0.25">
      <c r="A65" s="109">
        <v>13</v>
      </c>
      <c r="B65" s="82" t="s">
        <v>20</v>
      </c>
      <c r="C65" s="110">
        <f t="shared" ref="C65:F65" si="13">D27*$H27</f>
        <v>2400000</v>
      </c>
      <c r="D65" s="110">
        <f t="shared" si="13"/>
        <v>2400000</v>
      </c>
      <c r="E65" s="110">
        <f t="shared" si="13"/>
        <v>2400000</v>
      </c>
      <c r="F65" s="110">
        <f t="shared" si="13"/>
        <v>0</v>
      </c>
    </row>
    <row r="66" spans="1:19" x14ac:dyDescent="0.25">
      <c r="A66" s="109">
        <v>14</v>
      </c>
      <c r="B66" s="82" t="s">
        <v>69</v>
      </c>
      <c r="C66" s="110">
        <f t="shared" ref="C66:F66" si="14">D28*$H28</f>
        <v>1400000</v>
      </c>
      <c r="D66" s="110">
        <f t="shared" si="14"/>
        <v>1400000</v>
      </c>
      <c r="E66" s="110">
        <f t="shared" si="14"/>
        <v>2400000</v>
      </c>
      <c r="F66" s="110">
        <f t="shared" si="14"/>
        <v>0</v>
      </c>
    </row>
    <row r="67" spans="1:19" x14ac:dyDescent="0.25">
      <c r="A67" s="109">
        <v>15</v>
      </c>
      <c r="B67" s="98" t="s">
        <v>124</v>
      </c>
      <c r="C67" s="110">
        <f t="shared" ref="C67:F67" si="15">D29*$H29</f>
        <v>1530000</v>
      </c>
      <c r="D67" s="110">
        <f t="shared" si="15"/>
        <v>850000</v>
      </c>
      <c r="E67" s="110">
        <f t="shared" si="15"/>
        <v>2040000</v>
      </c>
      <c r="F67" s="110">
        <f t="shared" si="15"/>
        <v>0</v>
      </c>
    </row>
    <row r="68" spans="1:19" x14ac:dyDescent="0.25">
      <c r="A68" s="109">
        <v>16</v>
      </c>
      <c r="B68" s="98" t="s">
        <v>125</v>
      </c>
      <c r="C68" s="110">
        <f>D30*$H30</f>
        <v>540000</v>
      </c>
      <c r="D68" s="110">
        <f t="shared" ref="D68:F68" si="16">E30*$H30</f>
        <v>270000</v>
      </c>
      <c r="E68" s="110">
        <f t="shared" si="16"/>
        <v>720000</v>
      </c>
      <c r="F68" s="110">
        <f t="shared" si="16"/>
        <v>0</v>
      </c>
    </row>
    <row r="69" spans="1:19" x14ac:dyDescent="0.25">
      <c r="A69" s="81">
        <v>17</v>
      </c>
      <c r="B69" s="98" t="s">
        <v>126</v>
      </c>
      <c r="C69" s="110">
        <f>D31*$H31</f>
        <v>4000000</v>
      </c>
      <c r="D69" s="110">
        <f t="shared" ref="D69:E69" si="17">E31*$H31</f>
        <v>4000000</v>
      </c>
      <c r="E69" s="110">
        <f t="shared" si="17"/>
        <v>6400000</v>
      </c>
      <c r="F69" s="110">
        <f>G31*$H31</f>
        <v>0</v>
      </c>
    </row>
    <row r="70" spans="1:19" x14ac:dyDescent="0.25">
      <c r="A70" s="109">
        <v>17</v>
      </c>
      <c r="B70" s="88"/>
      <c r="C70" s="110"/>
      <c r="D70" s="110"/>
      <c r="E70" s="110"/>
      <c r="F70" s="110">
        <f>G31*$H31</f>
        <v>0</v>
      </c>
    </row>
    <row r="71" spans="1:19" s="111" customFormat="1" x14ac:dyDescent="0.25">
      <c r="B71" s="112" t="s">
        <v>25</v>
      </c>
      <c r="C71" s="113">
        <f>SUM(C53:C70)</f>
        <v>77668000</v>
      </c>
      <c r="D71" s="113">
        <f>SUM(D53:D70)</f>
        <v>45478000</v>
      </c>
      <c r="E71" s="113">
        <f>SUM(E53:E70)</f>
        <v>51670000</v>
      </c>
      <c r="F71" s="113">
        <f>SUM(F53:F70)</f>
        <v>0</v>
      </c>
    </row>
    <row r="72" spans="1:19" s="111" customFormat="1" x14ac:dyDescent="0.25">
      <c r="B72" s="112" t="s">
        <v>102</v>
      </c>
      <c r="C72" s="113">
        <f>C71</f>
        <v>77668000</v>
      </c>
      <c r="D72" s="114">
        <f>C72+D71</f>
        <v>123146000</v>
      </c>
      <c r="E72" s="114">
        <f>D72+E71</f>
        <v>174816000</v>
      </c>
      <c r="F72" s="114"/>
    </row>
    <row r="73" spans="1:19" s="115" customFormat="1" x14ac:dyDescent="0.25">
      <c r="B73" s="115" t="s">
        <v>116</v>
      </c>
      <c r="C73" s="90">
        <f>C72/$D$5</f>
        <v>129446.66666666667</v>
      </c>
      <c r="D73" s="90">
        <f>D72/$D$5</f>
        <v>205243.33333333334</v>
      </c>
      <c r="E73" s="90">
        <f>E72/$D$5</f>
        <v>291360</v>
      </c>
      <c r="F73" s="90"/>
    </row>
    <row r="74" spans="1:19" s="115" customFormat="1" x14ac:dyDescent="0.25">
      <c r="C74" s="90"/>
      <c r="D74" s="90"/>
      <c r="E74" s="90"/>
      <c r="F74" s="90"/>
    </row>
    <row r="75" spans="1:19" s="115" customFormat="1" x14ac:dyDescent="0.25">
      <c r="C75" s="90"/>
      <c r="D75" s="90">
        <f>D71/$D$5</f>
        <v>75796.666666666672</v>
      </c>
      <c r="E75" s="90">
        <f>E71/$D$5</f>
        <v>86116.666666666672</v>
      </c>
      <c r="F75" s="90"/>
    </row>
    <row r="76" spans="1:19" s="115" customFormat="1" x14ac:dyDescent="0.25">
      <c r="C76" s="90"/>
      <c r="D76" s="90"/>
      <c r="E76" s="90"/>
      <c r="F76" s="90"/>
    </row>
    <row r="78" spans="1:19" s="91" customFormat="1" x14ac:dyDescent="0.25">
      <c r="B78" s="91" t="s">
        <v>108</v>
      </c>
      <c r="C78" s="91" t="s">
        <v>115</v>
      </c>
    </row>
    <row r="79" spans="1:19" x14ac:dyDescent="0.25">
      <c r="A79" s="97">
        <v>1</v>
      </c>
      <c r="B79" s="98" t="s">
        <v>82</v>
      </c>
      <c r="C79" s="97">
        <f>$D$35*$H$35</f>
        <v>6000000</v>
      </c>
      <c r="D79" s="97"/>
      <c r="E79" s="97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</row>
    <row r="80" spans="1:19" x14ac:dyDescent="0.25">
      <c r="A80" s="97">
        <v>2</v>
      </c>
      <c r="B80" s="98" t="s">
        <v>83</v>
      </c>
      <c r="C80" s="97">
        <f>$D$36*$H$36</f>
        <v>4000000</v>
      </c>
      <c r="D80" s="97"/>
      <c r="E80" s="97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</row>
    <row r="81" spans="1:19" x14ac:dyDescent="0.25">
      <c r="A81" s="97">
        <v>3</v>
      </c>
      <c r="B81" s="98" t="s">
        <v>84</v>
      </c>
      <c r="C81" s="97">
        <f>D37*H37</f>
        <v>5000000</v>
      </c>
      <c r="D81" s="97"/>
      <c r="E81" s="97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</row>
    <row r="82" spans="1:19" x14ac:dyDescent="0.25">
      <c r="A82" s="97">
        <v>4</v>
      </c>
      <c r="B82" s="98" t="s">
        <v>85</v>
      </c>
      <c r="C82" s="97">
        <f>$D$38*$H$38</f>
        <v>5000000</v>
      </c>
      <c r="D82" s="97"/>
      <c r="E82" s="97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</row>
    <row r="83" spans="1:19" x14ac:dyDescent="0.25">
      <c r="A83" s="97">
        <v>5</v>
      </c>
      <c r="B83" s="101" t="s">
        <v>15</v>
      </c>
      <c r="C83" s="97">
        <f>D39*H39</f>
        <v>4590000</v>
      </c>
      <c r="D83" s="97"/>
      <c r="E83" s="97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</row>
    <row r="84" spans="1:19" x14ac:dyDescent="0.25">
      <c r="A84" s="97">
        <v>6</v>
      </c>
      <c r="B84" s="101" t="s">
        <v>17</v>
      </c>
      <c r="C84" s="97">
        <f>$D$40*$H$40</f>
        <v>3120000</v>
      </c>
      <c r="D84" s="97"/>
      <c r="E84" s="97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</row>
    <row r="85" spans="1:19" x14ac:dyDescent="0.25">
      <c r="A85" s="97">
        <v>7</v>
      </c>
      <c r="B85" s="101" t="s">
        <v>18</v>
      </c>
      <c r="C85" s="97">
        <f>$D$41*$H$41</f>
        <v>4800000</v>
      </c>
      <c r="D85" s="97"/>
      <c r="E85" s="97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</row>
    <row r="86" spans="1:19" x14ac:dyDescent="0.25">
      <c r="A86" s="97">
        <v>8</v>
      </c>
      <c r="B86" s="102" t="s">
        <v>63</v>
      </c>
      <c r="C86" s="97">
        <f>$D$42*$H$42</f>
        <v>18000000</v>
      </c>
      <c r="D86" s="97"/>
      <c r="E86" s="97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</row>
    <row r="87" spans="1:19" x14ac:dyDescent="0.25">
      <c r="A87" s="97">
        <v>9</v>
      </c>
      <c r="B87" s="98" t="s">
        <v>20</v>
      </c>
      <c r="C87" s="97">
        <f>$D$43*$H$43</f>
        <v>2400000</v>
      </c>
      <c r="D87" s="97"/>
      <c r="E87" s="97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</row>
    <row r="88" spans="1:19" x14ac:dyDescent="0.25">
      <c r="A88" s="97">
        <v>10</v>
      </c>
      <c r="B88" s="98" t="s">
        <v>69</v>
      </c>
      <c r="C88" s="97">
        <f>$D$44*$H$44</f>
        <v>1080000</v>
      </c>
      <c r="D88" s="97"/>
      <c r="E88" s="97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</row>
    <row r="89" spans="1:19" x14ac:dyDescent="0.25">
      <c r="A89" s="97">
        <v>11</v>
      </c>
      <c r="B89" s="98" t="s">
        <v>21</v>
      </c>
      <c r="C89" s="97">
        <f>$D$45*$H$45</f>
        <v>2040000</v>
      </c>
      <c r="D89" s="97"/>
      <c r="E89" s="97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</row>
    <row r="90" spans="1:19" x14ac:dyDescent="0.25">
      <c r="A90" s="97">
        <v>12</v>
      </c>
      <c r="B90" s="98" t="s">
        <v>72</v>
      </c>
      <c r="C90" s="97">
        <f>$D$46*$H$46</f>
        <v>1360000</v>
      </c>
      <c r="D90" s="97"/>
      <c r="E90" s="97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</row>
    <row r="91" spans="1:19" x14ac:dyDescent="0.25">
      <c r="A91" s="97">
        <v>13</v>
      </c>
      <c r="B91" s="98" t="s">
        <v>23</v>
      </c>
      <c r="C91" s="97">
        <f>$D$47*$H$47</f>
        <v>12000000</v>
      </c>
      <c r="D91" s="97"/>
      <c r="E91" s="97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</row>
    <row r="92" spans="1:19" x14ac:dyDescent="0.25">
      <c r="A92" s="97">
        <v>14</v>
      </c>
      <c r="B92" s="98" t="s">
        <v>110</v>
      </c>
      <c r="C92" s="97">
        <f>$D$48*$H$48</f>
        <v>0</v>
      </c>
      <c r="D92" s="97"/>
      <c r="E92" s="97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</row>
    <row r="93" spans="1:19" s="122" customFormat="1" x14ac:dyDescent="0.25">
      <c r="A93" s="123"/>
      <c r="B93" s="124" t="s">
        <v>91</v>
      </c>
      <c r="C93" s="125">
        <f>SUM(C79:C92)</f>
        <v>69390000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</row>
    <row r="94" spans="1:19" x14ac:dyDescent="0.25">
      <c r="A94" s="95"/>
      <c r="B94" s="118" t="s">
        <v>102</v>
      </c>
      <c r="C94" s="153">
        <f>C93+E72</f>
        <v>244206000</v>
      </c>
      <c r="D94" s="119"/>
    </row>
    <row r="95" spans="1:19" x14ac:dyDescent="0.25">
      <c r="B95" s="160" t="s">
        <v>128</v>
      </c>
      <c r="C95" s="155">
        <f>C94/D5</f>
        <v>407010</v>
      </c>
    </row>
    <row r="96" spans="1:19" x14ac:dyDescent="0.25">
      <c r="B96" s="160"/>
      <c r="C96" s="155">
        <f>C93/D5</f>
        <v>115650</v>
      </c>
    </row>
    <row r="97" spans="1:26" x14ac:dyDescent="0.25">
      <c r="A97" s="91" t="s">
        <v>103</v>
      </c>
      <c r="B97" s="91" t="s">
        <v>104</v>
      </c>
      <c r="C97" s="130"/>
      <c r="D97"/>
    </row>
    <row r="98" spans="1:26" s="91" customFormat="1" x14ac:dyDescent="0.25">
      <c r="A98" s="116"/>
      <c r="B98" s="91" t="s">
        <v>1</v>
      </c>
      <c r="C98" s="154"/>
    </row>
    <row r="99" spans="1:26" x14ac:dyDescent="0.25">
      <c r="A99" s="146">
        <v>1</v>
      </c>
      <c r="B99" t="s">
        <v>93</v>
      </c>
      <c r="C99" s="130">
        <f>C102*E100</f>
        <v>120000000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</row>
    <row r="100" spans="1:26" ht="27" customHeight="1" x14ac:dyDescent="0.25">
      <c r="A100" s="146">
        <v>2</v>
      </c>
      <c r="B100" s="117" t="s">
        <v>111</v>
      </c>
      <c r="C100" s="130">
        <f>D9</f>
        <v>12</v>
      </c>
      <c r="D100" s="146" t="s">
        <v>130</v>
      </c>
      <c r="E100">
        <f>C100*1000</f>
        <v>12000</v>
      </c>
      <c r="U100" s="151"/>
      <c r="V100" s="151"/>
      <c r="W100" s="151"/>
      <c r="X100" s="151"/>
      <c r="Y100" s="151"/>
    </row>
    <row r="101" spans="1:26" s="115" customFormat="1" hidden="1" x14ac:dyDescent="0.25">
      <c r="A101" s="147">
        <v>3</v>
      </c>
      <c r="B101" s="115" t="s">
        <v>107</v>
      </c>
      <c r="C101" s="155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</row>
    <row r="102" spans="1:26" x14ac:dyDescent="0.25">
      <c r="A102" s="146">
        <v>4</v>
      </c>
      <c r="B102" t="s">
        <v>109</v>
      </c>
      <c r="C102" s="130">
        <f>D8</f>
        <v>10000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</row>
    <row r="103" spans="1:26" s="120" customFormat="1" ht="15.75" customHeight="1" x14ac:dyDescent="0.25">
      <c r="A103" s="144">
        <v>5</v>
      </c>
      <c r="B103" s="120" t="s">
        <v>105</v>
      </c>
      <c r="C103" s="156">
        <f>C93</f>
        <v>69390000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1"/>
      <c r="V103" s="121"/>
      <c r="W103" s="121"/>
      <c r="X103" s="121"/>
      <c r="Y103" s="121"/>
    </row>
    <row r="104" spans="1:26" x14ac:dyDescent="0.25">
      <c r="A104" s="146">
        <v>6</v>
      </c>
      <c r="B104" t="s">
        <v>106</v>
      </c>
      <c r="C104" s="130">
        <f>C99-C103</f>
        <v>50610000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33"/>
    </row>
    <row r="105" spans="1:26" x14ac:dyDescent="0.25">
      <c r="B105" s="115" t="s">
        <v>127</v>
      </c>
      <c r="C105" s="155">
        <f>C104/$D$5</f>
        <v>84350</v>
      </c>
      <c r="U105" s="133"/>
    </row>
    <row r="106" spans="1:26" x14ac:dyDescent="0.25">
      <c r="A106" s="146"/>
      <c r="B106" s="115" t="s">
        <v>117</v>
      </c>
      <c r="C106" s="155">
        <f>C105+E73</f>
        <v>375710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</row>
    <row r="107" spans="1:26" x14ac:dyDescent="0.25">
      <c r="C107" s="13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</row>
    <row r="108" spans="1:26" x14ac:dyDescent="0.25"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134"/>
      <c r="V108" s="80"/>
      <c r="W108" s="80"/>
      <c r="X108" s="80"/>
      <c r="Y108" s="80"/>
    </row>
    <row r="109" spans="1:26" x14ac:dyDescent="0.25">
      <c r="E109" s="191"/>
      <c r="F109" s="191"/>
      <c r="G109" s="189"/>
      <c r="H109" s="189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</row>
    <row r="110" spans="1:26" x14ac:dyDescent="0.25"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</row>
    <row r="111" spans="1:26" x14ac:dyDescent="0.25"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</row>
    <row r="112" spans="1:26" x14ac:dyDescent="0.25"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33"/>
      <c r="V112" s="110"/>
      <c r="W112" s="110"/>
      <c r="X112" s="110"/>
      <c r="Y112" s="110"/>
    </row>
    <row r="113" spans="2:25" s="131" customFormat="1" x14ac:dyDescent="0.25"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</row>
    <row r="114" spans="2:25" x14ac:dyDescent="0.25">
      <c r="C114" s="129"/>
      <c r="D114" s="143"/>
      <c r="E114" s="191"/>
      <c r="F114" s="193"/>
      <c r="G114" s="191"/>
      <c r="H114" s="191"/>
      <c r="I114" s="120"/>
      <c r="J114" s="120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</row>
    <row r="115" spans="2:25" x14ac:dyDescent="0.25">
      <c r="C115" s="110"/>
      <c r="D115" s="145"/>
      <c r="F115" s="110"/>
      <c r="J115" s="110"/>
      <c r="P115" s="130"/>
      <c r="Y115" s="110"/>
    </row>
    <row r="116" spans="2:25" x14ac:dyDescent="0.25">
      <c r="E116" s="191"/>
      <c r="F116" s="193"/>
      <c r="G116" s="185"/>
      <c r="H116" s="186"/>
      <c r="I116" s="186"/>
      <c r="J116" s="186"/>
      <c r="K116" s="188"/>
      <c r="L116" s="188"/>
      <c r="M116" s="188"/>
      <c r="N116" s="188"/>
      <c r="O116" s="188"/>
      <c r="P116" s="188"/>
      <c r="Q116" s="188"/>
      <c r="R116" s="152"/>
      <c r="S116" s="152"/>
      <c r="T116" s="152"/>
      <c r="U116" s="110"/>
    </row>
    <row r="117" spans="2:25" x14ac:dyDescent="0.25">
      <c r="U117" s="187"/>
      <c r="V117" s="186"/>
      <c r="W117" s="186"/>
      <c r="X117" s="186"/>
      <c r="Y117" s="186"/>
    </row>
    <row r="119" spans="2:25" x14ac:dyDescent="0.25">
      <c r="G119" s="115"/>
      <c r="H119" s="115"/>
      <c r="I119" s="115"/>
      <c r="J119" s="90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</row>
    <row r="120" spans="2:25" x14ac:dyDescent="0.25">
      <c r="C120" s="115"/>
      <c r="D120" s="137"/>
      <c r="E120" s="138"/>
      <c r="F120" s="139"/>
      <c r="G120" s="139"/>
      <c r="H120" s="139"/>
      <c r="U120" s="110"/>
    </row>
    <row r="121" spans="2:25" ht="18.75" x14ac:dyDescent="0.25">
      <c r="B121" s="135"/>
      <c r="C121" s="110"/>
      <c r="D121" s="145"/>
      <c r="E121" s="110"/>
      <c r="F121" s="110"/>
      <c r="G121" s="110"/>
      <c r="H121" s="110"/>
      <c r="U121" s="133"/>
    </row>
    <row r="122" spans="2:25" ht="18.75" x14ac:dyDescent="0.25">
      <c r="B122" s="135"/>
      <c r="C122" s="110"/>
      <c r="D122" s="145"/>
      <c r="E122" s="110"/>
      <c r="F122" s="110"/>
      <c r="G122" s="110"/>
      <c r="H122" s="110"/>
      <c r="U122" s="133"/>
    </row>
    <row r="123" spans="2:25" ht="18.75" x14ac:dyDescent="0.25">
      <c r="B123" s="135"/>
      <c r="F123" s="110"/>
      <c r="G123" s="110"/>
      <c r="H123" s="110"/>
      <c r="U123" s="110"/>
    </row>
    <row r="125" spans="2:25" ht="18.75" x14ac:dyDescent="0.25">
      <c r="B125" s="135"/>
      <c r="C125" s="110"/>
      <c r="D125" s="110"/>
      <c r="E125" s="110"/>
      <c r="F125" s="110"/>
      <c r="G125" s="110"/>
      <c r="H125" s="110"/>
      <c r="U125" s="133"/>
    </row>
  </sheetData>
  <mergeCells count="16">
    <mergeCell ref="E114:F114"/>
    <mergeCell ref="E109:F109"/>
    <mergeCell ref="E116:F116"/>
    <mergeCell ref="A13:A14"/>
    <mergeCell ref="B13:B14"/>
    <mergeCell ref="C13:C14"/>
    <mergeCell ref="D13:G13"/>
    <mergeCell ref="H13:H14"/>
    <mergeCell ref="K119:V119"/>
    <mergeCell ref="G116:J116"/>
    <mergeCell ref="U117:Y117"/>
    <mergeCell ref="K116:Q116"/>
    <mergeCell ref="G109:H109"/>
    <mergeCell ref="I109:V109"/>
    <mergeCell ref="G114:H114"/>
    <mergeCell ref="K114:V11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4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Bưởi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2024-07-11T09:01:22Z</dcterms:modified>
</cp:coreProperties>
</file>